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5" windowWidth="17400" windowHeight="8190"/>
  </bookViews>
  <sheets>
    <sheet name="1 кв" sheetId="1" r:id="rId1"/>
    <sheet name="Лист3" sheetId="3" r:id="rId2"/>
  </sheets>
  <calcPr calcId="145621"/>
</workbook>
</file>

<file path=xl/calcChain.xml><?xml version="1.0" encoding="utf-8"?>
<calcChain xmlns="http://schemas.openxmlformats.org/spreadsheetml/2006/main">
  <c r="G15" i="1" l="1"/>
  <c r="F15" i="1"/>
  <c r="H18" i="1"/>
  <c r="H11" i="1"/>
  <c r="H13" i="1"/>
  <c r="H14" i="1"/>
  <c r="H19" i="1"/>
  <c r="H17" i="1"/>
  <c r="H16" i="1"/>
  <c r="H12" i="1"/>
  <c r="H10" i="1"/>
  <c r="H9" i="1"/>
  <c r="G8" i="1"/>
  <c r="G7" i="1" s="1"/>
  <c r="F8" i="1"/>
  <c r="F7" i="1" s="1"/>
  <c r="H8" i="1" l="1"/>
  <c r="G20" i="1"/>
  <c r="H15" i="1"/>
  <c r="H7" i="1" l="1"/>
  <c r="F20" i="1"/>
  <c r="H20" i="1" s="1"/>
</calcChain>
</file>

<file path=xl/sharedStrings.xml><?xml version="1.0" encoding="utf-8"?>
<sst xmlns="http://schemas.openxmlformats.org/spreadsheetml/2006/main" count="63" uniqueCount="55">
  <si>
    <t>Код</t>
  </si>
  <si>
    <t>Наименование</t>
  </si>
  <si>
    <t>002 04 00</t>
  </si>
  <si>
    <t>Центральный аппарат</t>
  </si>
  <si>
    <t>01 1 00 00010</t>
  </si>
  <si>
    <t>21Б5118</t>
  </si>
  <si>
    <t>Осуществление первичного воинского учета на территориях, где отсутствуют военные комиссариаты, в рамках ведомственной целевой программы «Обеспечение эффективного управления системой общественных финансов Астраханской области» государственной программы «Управление государственными финансами Астраханской области»</t>
  </si>
  <si>
    <t>01 2 00 51180</t>
  </si>
  <si>
    <t xml:space="preserve">03 0 00 00000 </t>
  </si>
  <si>
    <t xml:space="preserve">03 0 00 80260 </t>
  </si>
  <si>
    <t>002 03 00</t>
  </si>
  <si>
    <t>Глава муниципального образования</t>
  </si>
  <si>
    <t>99 1 00 00020</t>
  </si>
  <si>
    <t>795 00 08</t>
  </si>
  <si>
    <t xml:space="preserve">Благоустройство </t>
  </si>
  <si>
    <t xml:space="preserve">04 0 00 00000 </t>
  </si>
  <si>
    <t>МП "Забота" на 2013-2016гг"</t>
  </si>
  <si>
    <t>04 0 00 80270</t>
  </si>
  <si>
    <t>98 0 00 80200</t>
  </si>
  <si>
    <t>МП "Противопожарная безопасность на территории МО "Село Садовое" на 2014-2017 годы"</t>
  </si>
  <si>
    <t xml:space="preserve">02 1 00 80050 </t>
  </si>
  <si>
    <t>01</t>
  </si>
  <si>
    <t>02</t>
  </si>
  <si>
    <t>03</t>
  </si>
  <si>
    <t>Верно:</t>
  </si>
  <si>
    <t>Целевая статья</t>
  </si>
  <si>
    <t>Непрограммные мероприятия</t>
  </si>
  <si>
    <t>01 0 00 00000</t>
  </si>
  <si>
    <t>02 1 00 80050</t>
  </si>
  <si>
    <t>Резервный фонд для решения вопросов сельских поселений в рамках непрограммых мероприятий</t>
  </si>
  <si>
    <t>Реализация муниципальным районом полномочий, переданных поселениями согласно заключенным соглашениям (КСП) в рамках непрограммых мероприятий</t>
  </si>
  <si>
    <t>98 0 00 П0010</t>
  </si>
  <si>
    <t>Всего расходов</t>
  </si>
  <si>
    <t>99 0 00 00020</t>
  </si>
  <si>
    <t>Глава муниципального образования "Пологозаймищенский сельсовет" в рамках непрограммного направления деятельности реализация функций органов местного самоуправления МО "Пологозаймищенский сельсовет"</t>
  </si>
  <si>
    <t>Программные мероприятия</t>
  </si>
  <si>
    <t>03 0 00 80260</t>
  </si>
  <si>
    <t>06 0 00 80300</t>
  </si>
  <si>
    <t>% исполнения</t>
  </si>
  <si>
    <t xml:space="preserve"> Муниципальная программа «Реализация функций органов местного самоуправления муниципального образования «Пологозаймищенский сельсовет»</t>
  </si>
  <si>
    <t xml:space="preserve">Расходы на обеспечение функций органов местного самоуправления в рамках подпрограммы "Обеспечение эффективной финансово-хозяйственной деятельности администрации муниципального образования «Пологозаймищенский сельсовет» </t>
  </si>
  <si>
    <t xml:space="preserve">Расходы на осуществление первичного воинского учета в МО "Пологозаймищенский сельсовет" в рамках подпрограммы "Организация мобилизационной подготовки, системы воинского учета и бронирования в муниципальном образовании «Пологозаймищенский сельсовет» </t>
  </si>
  <si>
    <t xml:space="preserve">Муниципальная  программа "Забота» </t>
  </si>
  <si>
    <t xml:space="preserve">Муниципальная программа  «Повышение эффективности использования муниципального имущества МО «Пологозаймищенский сельсовет» </t>
  </si>
  <si>
    <t>Муниципальная программа "Благоустройство территории МО «Пологозаймищенский сельсовет»</t>
  </si>
  <si>
    <t xml:space="preserve">Муниципальная  программа "Укрепление пожарной безопасности на территории МО «Пологозаймищенский сельсовет» </t>
  </si>
  <si>
    <t>Резервные средства для решения вопросов сельских поселений в рамках непрограммых мероприятий</t>
  </si>
  <si>
    <t>98 4 00 00050</t>
  </si>
  <si>
    <t>Приложение № 6</t>
  </si>
  <si>
    <t xml:space="preserve">01 1 00 00010   </t>
  </si>
  <si>
    <t>рублей</t>
  </si>
  <si>
    <t>Исполнение перечня и объемов муниципальных программ, финансируемых из средств                                                             бюджета муниципального образования "Сельское поселение Пологозаймищенский сельсовет Ахтубинского муниципального района Астраханской области"                                                                                                                                    за 1 квартал 2026 года</t>
  </si>
  <si>
    <t>план 2026 года</t>
  </si>
  <si>
    <t>факт 2026 года</t>
  </si>
  <si>
    <t xml:space="preserve"> к Постановлению администрации муниципального                                                           образования "Пологозаймищенский сельсовет"
от 22. 05. 2026     № 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</si>
</sst>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60">
    <xf numFmtId="0" fontId="0" fillId="0" borderId="0" xfId="0"/>
    <xf numFmtId="0" fontId="0" fillId="0" borderId="1" xfId="0" applyBorder="1"/>
    <xf numFmtId="0" fontId="6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 wrapText="1"/>
    </xf>
    <xf numFmtId="0" fontId="7" fillId="3" borderId="1" xfId="1" applyFont="1" applyFill="1" applyBorder="1" applyAlignment="1">
      <alignment horizontal="center" vertical="center"/>
    </xf>
    <xf numFmtId="0" fontId="7" fillId="0" borderId="1" xfId="1" applyFont="1" applyBorder="1" applyAlignment="1">
      <alignment vertical="center" wrapText="1"/>
    </xf>
    <xf numFmtId="0" fontId="6" fillId="3" borderId="1" xfId="1" applyFont="1" applyFill="1" applyBorder="1" applyAlignment="1">
      <alignment horizontal="center" vertical="center" wrapText="1"/>
    </xf>
    <xf numFmtId="0" fontId="7" fillId="3" borderId="1" xfId="1" applyFont="1" applyFill="1" applyBorder="1" applyAlignment="1">
      <alignment horizontal="center" vertical="center" wrapText="1"/>
    </xf>
    <xf numFmtId="0" fontId="7" fillId="3" borderId="1" xfId="1" applyFont="1" applyFill="1" applyBorder="1" applyAlignment="1">
      <alignment vertical="center" wrapText="1"/>
    </xf>
    <xf numFmtId="0" fontId="7" fillId="0" borderId="2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7" fillId="3" borderId="2" xfId="1" applyFont="1" applyFill="1" applyBorder="1" applyAlignment="1">
      <alignment horizontal="center" vertical="center"/>
    </xf>
    <xf numFmtId="0" fontId="6" fillId="3" borderId="2" xfId="1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vertical="center" wrapText="1"/>
    </xf>
    <xf numFmtId="0" fontId="2" fillId="3" borderId="1" xfId="1" applyFont="1" applyFill="1" applyBorder="1" applyAlignment="1">
      <alignment horizontal="center" vertical="center" wrapText="1"/>
    </xf>
    <xf numFmtId="0" fontId="2" fillId="3" borderId="3" xfId="1" applyFont="1" applyFill="1" applyBorder="1" applyAlignment="1">
      <alignment horizontal="center" vertical="center" wrapText="1"/>
    </xf>
    <xf numFmtId="0" fontId="2" fillId="3" borderId="3" xfId="1" applyFont="1" applyFill="1" applyBorder="1" applyAlignment="1">
      <alignment vertical="center" wrapText="1"/>
    </xf>
    <xf numFmtId="0" fontId="1" fillId="0" borderId="1" xfId="1" applyFont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0" fillId="0" borderId="0" xfId="0" applyBorder="1"/>
    <xf numFmtId="49" fontId="7" fillId="3" borderId="2" xfId="1" applyNumberFormat="1" applyFont="1" applyFill="1" applyBorder="1" applyAlignment="1">
      <alignment horizontal="center" vertical="center"/>
    </xf>
    <xf numFmtId="49" fontId="6" fillId="0" borderId="2" xfId="1" applyNumberFormat="1" applyFont="1" applyBorder="1" applyAlignment="1">
      <alignment horizontal="center" vertical="center"/>
    </xf>
    <xf numFmtId="49" fontId="6" fillId="3" borderId="2" xfId="1" applyNumberFormat="1" applyFont="1" applyFill="1" applyBorder="1" applyAlignment="1">
      <alignment horizontal="center" vertical="center"/>
    </xf>
    <xf numFmtId="0" fontId="0" fillId="0" borderId="0" xfId="0" applyFill="1"/>
    <xf numFmtId="0" fontId="7" fillId="3" borderId="0" xfId="1" applyFont="1" applyFill="1" applyBorder="1" applyAlignment="1">
      <alignment horizontal="center" vertical="center"/>
    </xf>
    <xf numFmtId="0" fontId="0" fillId="0" borderId="0" xfId="0"/>
    <xf numFmtId="49" fontId="8" fillId="0" borderId="0" xfId="0" applyNumberFormat="1" applyFont="1" applyAlignment="1">
      <alignment horizontal="center" vertical="center" wrapText="1"/>
    </xf>
    <xf numFmtId="0" fontId="9" fillId="0" borderId="1" xfId="1" applyFont="1" applyFill="1" applyBorder="1" applyAlignment="1">
      <alignment vertical="center" wrapText="1"/>
    </xf>
    <xf numFmtId="0" fontId="3" fillId="0" borderId="1" xfId="1" applyFont="1" applyBorder="1" applyAlignment="1">
      <alignment vertical="center" wrapText="1"/>
    </xf>
    <xf numFmtId="0" fontId="9" fillId="0" borderId="1" xfId="1" applyNumberFormat="1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1" xfId="1" applyFont="1" applyFill="1" applyBorder="1" applyAlignment="1">
      <alignment vertical="center" wrapText="1"/>
    </xf>
    <xf numFmtId="0" fontId="9" fillId="3" borderId="1" xfId="1" applyFont="1" applyFill="1" applyBorder="1" applyAlignment="1">
      <alignment vertical="center" wrapText="1"/>
    </xf>
    <xf numFmtId="0" fontId="10" fillId="3" borderId="1" xfId="1" applyFont="1" applyFill="1" applyBorder="1" applyAlignment="1">
      <alignment vertical="center" wrapText="1"/>
    </xf>
    <xf numFmtId="3" fontId="9" fillId="0" borderId="1" xfId="1" applyNumberFormat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9" fillId="0" borderId="1" xfId="1" applyNumberFormat="1" applyFont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/>
    </xf>
    <xf numFmtId="0" fontId="9" fillId="3" borderId="1" xfId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vertical="top" wrapText="1"/>
    </xf>
    <xf numFmtId="0" fontId="9" fillId="0" borderId="4" xfId="0" applyFont="1" applyBorder="1" applyAlignment="1">
      <alignment vertical="top" wrapText="1"/>
    </xf>
    <xf numFmtId="49" fontId="9" fillId="0" borderId="0" xfId="0" applyNumberFormat="1" applyFont="1" applyAlignment="1">
      <alignment vertical="top" wrapText="1"/>
    </xf>
    <xf numFmtId="2" fontId="6" fillId="0" borderId="1" xfId="1" applyNumberFormat="1" applyFont="1" applyFill="1" applyBorder="1" applyAlignment="1">
      <alignment horizontal="center" vertical="center" wrapText="1"/>
    </xf>
    <xf numFmtId="0" fontId="6" fillId="0" borderId="0" xfId="0" applyFont="1"/>
    <xf numFmtId="49" fontId="6" fillId="0" borderId="0" xfId="0" applyNumberFormat="1" applyFont="1" applyAlignment="1">
      <alignment horizontal="right" vertical="center" wrapText="1"/>
    </xf>
    <xf numFmtId="0" fontId="9" fillId="0" borderId="0" xfId="0" applyFont="1" applyAlignment="1">
      <alignment horizontal="center"/>
    </xf>
    <xf numFmtId="4" fontId="6" fillId="3" borderId="1" xfId="1" applyNumberFormat="1" applyFont="1" applyFill="1" applyBorder="1" applyAlignment="1">
      <alignment horizontal="center" vertical="center" wrapText="1"/>
    </xf>
    <xf numFmtId="4" fontId="6" fillId="0" borderId="1" xfId="1" applyNumberFormat="1" applyFont="1" applyFill="1" applyBorder="1" applyAlignment="1">
      <alignment horizontal="center" vertical="center" wrapText="1"/>
    </xf>
    <xf numFmtId="4" fontId="1" fillId="0" borderId="1" xfId="1" applyNumberFormat="1" applyFont="1" applyBorder="1" applyAlignment="1">
      <alignment horizontal="center" vertical="center" wrapText="1"/>
    </xf>
    <xf numFmtId="4" fontId="6" fillId="0" borderId="1" xfId="1" applyNumberFormat="1" applyFont="1" applyBorder="1" applyAlignment="1">
      <alignment horizontal="center" vertical="center" wrapText="1"/>
    </xf>
    <xf numFmtId="4" fontId="1" fillId="0" borderId="1" xfId="1" applyNumberFormat="1" applyFont="1" applyFill="1" applyBorder="1" applyAlignment="1">
      <alignment horizontal="center" vertical="center" wrapText="1"/>
    </xf>
    <xf numFmtId="4" fontId="7" fillId="3" borderId="1" xfId="1" applyNumberFormat="1" applyFont="1" applyFill="1" applyBorder="1" applyAlignment="1">
      <alignment horizontal="center" vertical="center" wrapText="1"/>
    </xf>
    <xf numFmtId="49" fontId="6" fillId="0" borderId="0" xfId="0" applyNumberFormat="1" applyFont="1" applyAlignment="1">
      <alignment horizontal="right" vertical="center" wrapText="1"/>
    </xf>
    <xf numFmtId="0" fontId="11" fillId="0" borderId="0" xfId="0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tabSelected="1" view="pageBreakPreview" topLeftCell="D1" zoomScale="110" zoomScaleSheetLayoutView="110" workbookViewId="0">
      <selection activeCell="E3" sqref="E3"/>
    </sheetView>
  </sheetViews>
  <sheetFormatPr defaultRowHeight="15" x14ac:dyDescent="0.25"/>
  <cols>
    <col min="1" max="1" width="18.140625" hidden="1" customWidth="1"/>
    <col min="2" max="2" width="45.7109375" style="20" hidden="1" customWidth="1"/>
    <col min="3" max="3" width="24.85546875" hidden="1" customWidth="1"/>
    <col min="4" max="4" width="40" customWidth="1"/>
    <col min="5" max="5" width="14.140625" customWidth="1"/>
    <col min="6" max="7" width="14.140625" style="26" customWidth="1"/>
    <col min="8" max="8" width="16" customWidth="1"/>
  </cols>
  <sheetData>
    <row r="1" spans="1:8" s="26" customFormat="1" x14ac:dyDescent="0.25">
      <c r="B1" s="20"/>
      <c r="H1" s="49" t="s">
        <v>48</v>
      </c>
    </row>
    <row r="2" spans="1:8" ht="40.5" customHeight="1" x14ac:dyDescent="0.25">
      <c r="D2" s="27"/>
      <c r="E2" s="58" t="s">
        <v>54</v>
      </c>
      <c r="F2" s="58"/>
      <c r="G2" s="58"/>
      <c r="H2" s="58"/>
    </row>
    <row r="3" spans="1:8" s="26" customFormat="1" ht="15.75" customHeight="1" x14ac:dyDescent="0.25">
      <c r="B3" s="20"/>
      <c r="D3" s="27"/>
      <c r="E3" s="50"/>
      <c r="F3" s="50"/>
      <c r="G3" s="50"/>
      <c r="H3" s="50"/>
    </row>
    <row r="4" spans="1:8" ht="63.75" customHeight="1" x14ac:dyDescent="0.25">
      <c r="A4" s="59" t="s">
        <v>51</v>
      </c>
      <c r="B4" s="59"/>
      <c r="C4" s="59"/>
      <c r="D4" s="59"/>
      <c r="E4" s="59"/>
      <c r="F4" s="59"/>
      <c r="G4" s="59"/>
      <c r="H4" s="59"/>
    </row>
    <row r="5" spans="1:8" x14ac:dyDescent="0.25">
      <c r="H5" s="51" t="s">
        <v>50</v>
      </c>
    </row>
    <row r="6" spans="1:8" ht="35.25" customHeight="1" x14ac:dyDescent="0.25">
      <c r="A6" s="2" t="s">
        <v>0</v>
      </c>
      <c r="B6" s="2" t="s">
        <v>1</v>
      </c>
      <c r="C6" s="13" t="s">
        <v>0</v>
      </c>
      <c r="D6" s="7" t="s">
        <v>1</v>
      </c>
      <c r="E6" s="7" t="s">
        <v>25</v>
      </c>
      <c r="F6" s="44" t="s">
        <v>52</v>
      </c>
      <c r="G6" s="44" t="s">
        <v>53</v>
      </c>
      <c r="H6" s="45" t="s">
        <v>38</v>
      </c>
    </row>
    <row r="7" spans="1:8" s="26" customFormat="1" ht="19.5" customHeight="1" x14ac:dyDescent="0.25">
      <c r="A7" s="2"/>
      <c r="B7" s="2"/>
      <c r="C7" s="13"/>
      <c r="D7" s="19" t="s">
        <v>35</v>
      </c>
      <c r="E7" s="7"/>
      <c r="F7" s="52">
        <f>F8+F11+F12+F13+F14</f>
        <v>3002543</v>
      </c>
      <c r="G7" s="52">
        <f>G8+G11+G12+G13+G14</f>
        <v>521213.24</v>
      </c>
      <c r="H7" s="48">
        <f t="shared" ref="H7:H20" si="0">G7/F7*100</f>
        <v>17.359059970165287</v>
      </c>
    </row>
    <row r="8" spans="1:8" ht="56.25" customHeight="1" x14ac:dyDescent="0.25">
      <c r="A8" s="5"/>
      <c r="B8" s="9"/>
      <c r="C8" s="21" t="s">
        <v>21</v>
      </c>
      <c r="D8" s="28" t="s">
        <v>39</v>
      </c>
      <c r="E8" s="35" t="s">
        <v>27</v>
      </c>
      <c r="F8" s="53">
        <f>F9+F10</f>
        <v>2836543</v>
      </c>
      <c r="G8" s="53">
        <f>G9+G10</f>
        <v>497984.19</v>
      </c>
      <c r="H8" s="48">
        <f t="shared" si="0"/>
        <v>17.556024710360461</v>
      </c>
    </row>
    <row r="9" spans="1:8" ht="84" customHeight="1" x14ac:dyDescent="0.25">
      <c r="A9" s="4" t="s">
        <v>2</v>
      </c>
      <c r="B9" s="6" t="s">
        <v>3</v>
      </c>
      <c r="C9" s="11" t="s">
        <v>4</v>
      </c>
      <c r="D9" s="29" t="s">
        <v>40</v>
      </c>
      <c r="E9" s="36" t="s">
        <v>49</v>
      </c>
      <c r="F9" s="54">
        <v>2607343</v>
      </c>
      <c r="G9" s="54">
        <v>455654.09</v>
      </c>
      <c r="H9" s="48">
        <f t="shared" si="0"/>
        <v>17.475801611065364</v>
      </c>
    </row>
    <row r="10" spans="1:8" ht="94.5" customHeight="1" x14ac:dyDescent="0.25">
      <c r="A10" s="4" t="s">
        <v>5</v>
      </c>
      <c r="B10" s="9" t="s">
        <v>6</v>
      </c>
      <c r="C10" s="11" t="s">
        <v>7</v>
      </c>
      <c r="D10" s="30" t="s">
        <v>41</v>
      </c>
      <c r="E10" s="37" t="s">
        <v>7</v>
      </c>
      <c r="F10" s="55">
        <v>229200</v>
      </c>
      <c r="G10" s="55">
        <v>42330.1</v>
      </c>
      <c r="H10" s="48">
        <f t="shared" si="0"/>
        <v>18.468630017452007</v>
      </c>
    </row>
    <row r="11" spans="1:8" s="26" customFormat="1" ht="43.5" customHeight="1" x14ac:dyDescent="0.25">
      <c r="A11" s="4"/>
      <c r="B11" s="9"/>
      <c r="C11" s="11"/>
      <c r="D11" s="28" t="s">
        <v>45</v>
      </c>
      <c r="E11" s="38" t="s">
        <v>28</v>
      </c>
      <c r="F11" s="53">
        <v>17000</v>
      </c>
      <c r="G11" s="53">
        <v>3109.86</v>
      </c>
      <c r="H11" s="48">
        <f t="shared" si="0"/>
        <v>18.293294117647061</v>
      </c>
    </row>
    <row r="12" spans="1:8" ht="27" customHeight="1" x14ac:dyDescent="0.25">
      <c r="A12" s="8"/>
      <c r="B12" s="9"/>
      <c r="C12" s="21" t="s">
        <v>22</v>
      </c>
      <c r="D12" s="28" t="s">
        <v>42</v>
      </c>
      <c r="E12" s="38" t="s">
        <v>17</v>
      </c>
      <c r="F12" s="53">
        <v>2000</v>
      </c>
      <c r="G12" s="53">
        <v>0</v>
      </c>
      <c r="H12" s="48">
        <f t="shared" si="0"/>
        <v>0</v>
      </c>
    </row>
    <row r="13" spans="1:8" ht="39" customHeight="1" x14ac:dyDescent="0.25">
      <c r="A13" s="15" t="s">
        <v>2</v>
      </c>
      <c r="B13" s="14" t="s">
        <v>19</v>
      </c>
      <c r="C13" s="22" t="s">
        <v>20</v>
      </c>
      <c r="D13" s="47" t="s">
        <v>43</v>
      </c>
      <c r="E13" s="37" t="s">
        <v>37</v>
      </c>
      <c r="F13" s="55">
        <v>2000</v>
      </c>
      <c r="G13" s="55">
        <v>0</v>
      </c>
      <c r="H13" s="48">
        <f t="shared" si="0"/>
        <v>0</v>
      </c>
    </row>
    <row r="14" spans="1:8" ht="38.25" x14ac:dyDescent="0.25">
      <c r="A14" s="8"/>
      <c r="B14" s="9"/>
      <c r="C14" s="21" t="s">
        <v>8</v>
      </c>
      <c r="D14" s="46" t="s">
        <v>44</v>
      </c>
      <c r="E14" s="39" t="s">
        <v>36</v>
      </c>
      <c r="F14" s="56">
        <v>145000</v>
      </c>
      <c r="G14" s="56">
        <v>20119.189999999999</v>
      </c>
      <c r="H14" s="48">
        <f t="shared" si="0"/>
        <v>13.875303448275861</v>
      </c>
    </row>
    <row r="15" spans="1:8" x14ac:dyDescent="0.25">
      <c r="A15" s="16" t="s">
        <v>13</v>
      </c>
      <c r="B15" s="17" t="s">
        <v>14</v>
      </c>
      <c r="C15" s="23" t="s">
        <v>9</v>
      </c>
      <c r="D15" s="19" t="s">
        <v>26</v>
      </c>
      <c r="E15" s="40"/>
      <c r="F15" s="56">
        <f>F16+F17+F18+F19</f>
        <v>1025570</v>
      </c>
      <c r="G15" s="56">
        <f>G16+G17+G18+G19</f>
        <v>134619.02000000002</v>
      </c>
      <c r="H15" s="48">
        <f t="shared" si="0"/>
        <v>13.126263443743479</v>
      </c>
    </row>
    <row r="16" spans="1:8" ht="38.25" x14ac:dyDescent="0.25">
      <c r="A16" s="8"/>
      <c r="B16" s="9"/>
      <c r="C16" s="21" t="s">
        <v>15</v>
      </c>
      <c r="D16" s="31" t="s">
        <v>29</v>
      </c>
      <c r="E16" s="41" t="s">
        <v>18</v>
      </c>
      <c r="F16" s="56">
        <v>15000</v>
      </c>
      <c r="G16" s="56">
        <v>0</v>
      </c>
      <c r="H16" s="48">
        <f t="shared" si="0"/>
        <v>0</v>
      </c>
    </row>
    <row r="17" spans="1:8" ht="51" x14ac:dyDescent="0.25">
      <c r="A17" s="16" t="s">
        <v>2</v>
      </c>
      <c r="B17" s="17" t="s">
        <v>16</v>
      </c>
      <c r="C17" s="23" t="s">
        <v>17</v>
      </c>
      <c r="D17" s="32" t="s">
        <v>30</v>
      </c>
      <c r="E17" s="42" t="s">
        <v>31</v>
      </c>
      <c r="F17" s="56">
        <v>18066.419999999998</v>
      </c>
      <c r="G17" s="56">
        <v>4521.42</v>
      </c>
      <c r="H17" s="48">
        <f t="shared" si="0"/>
        <v>25.026651655391607</v>
      </c>
    </row>
    <row r="18" spans="1:8" s="26" customFormat="1" ht="38.25" x14ac:dyDescent="0.25">
      <c r="A18" s="8"/>
      <c r="B18" s="9"/>
      <c r="C18" s="21" t="s">
        <v>15</v>
      </c>
      <c r="D18" s="31" t="s">
        <v>46</v>
      </c>
      <c r="E18" s="41" t="s">
        <v>47</v>
      </c>
      <c r="F18" s="56">
        <v>236301.58</v>
      </c>
      <c r="G18" s="56">
        <v>0</v>
      </c>
      <c r="H18" s="48">
        <f t="shared" ref="H18" si="1">G18/F18*100</f>
        <v>0</v>
      </c>
    </row>
    <row r="19" spans="1:8" ht="75.75" customHeight="1" x14ac:dyDescent="0.25">
      <c r="A19" s="1"/>
      <c r="B19" s="1"/>
      <c r="C19" s="21" t="s">
        <v>23</v>
      </c>
      <c r="D19" s="33" t="s">
        <v>34</v>
      </c>
      <c r="E19" s="43" t="s">
        <v>33</v>
      </c>
      <c r="F19" s="56">
        <v>756202</v>
      </c>
      <c r="G19" s="56">
        <v>130097.60000000001</v>
      </c>
      <c r="H19" s="48">
        <f t="shared" si="0"/>
        <v>17.20408039121822</v>
      </c>
    </row>
    <row r="20" spans="1:8" s="26" customFormat="1" x14ac:dyDescent="0.25">
      <c r="A20" s="3"/>
      <c r="B20" s="6"/>
      <c r="C20" s="12"/>
      <c r="D20" s="34" t="s">
        <v>32</v>
      </c>
      <c r="E20" s="8"/>
      <c r="F20" s="57">
        <f>F7+F15</f>
        <v>4028113</v>
      </c>
      <c r="G20" s="57">
        <f>G7+G15</f>
        <v>655832.26</v>
      </c>
      <c r="H20" s="48">
        <f t="shared" si="0"/>
        <v>16.281376912713224</v>
      </c>
    </row>
    <row r="21" spans="1:8" ht="57.75" customHeight="1" x14ac:dyDescent="0.25">
      <c r="A21" s="4" t="s">
        <v>10</v>
      </c>
      <c r="B21" s="6" t="s">
        <v>11</v>
      </c>
      <c r="C21" s="10" t="s">
        <v>12</v>
      </c>
      <c r="D21" s="18" t="s">
        <v>24</v>
      </c>
      <c r="E21" s="18"/>
      <c r="F21" s="18"/>
      <c r="G21" s="18"/>
      <c r="H21" s="18"/>
    </row>
    <row r="23" spans="1:8" x14ac:dyDescent="0.25">
      <c r="C23" s="25" t="s">
        <v>24</v>
      </c>
    </row>
    <row r="29" spans="1:8" x14ac:dyDescent="0.25">
      <c r="D29" s="24"/>
      <c r="E29" s="24"/>
      <c r="F29" s="24"/>
      <c r="G29" s="24"/>
    </row>
  </sheetData>
  <mergeCells count="2">
    <mergeCell ref="E2:H2"/>
    <mergeCell ref="A4:H4"/>
  </mergeCells>
  <pageMargins left="0.78740157480314965" right="0.31496062992125984" top="0.55118110236220474" bottom="0.35433070866141736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 кв</vt:lpstr>
      <vt:lpstr>Лист3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Бухгалтер</cp:lastModifiedBy>
  <cp:lastPrinted>2026-05-22T07:09:36Z</cp:lastPrinted>
  <dcterms:created xsi:type="dcterms:W3CDTF">2015-11-15T09:14:54Z</dcterms:created>
  <dcterms:modified xsi:type="dcterms:W3CDTF">2026-05-22T07:09:40Z</dcterms:modified>
</cp:coreProperties>
</file>